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303 от 30.05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'1'!$A$1:$I$89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1" i="1" l="1"/>
  <c r="I81" i="1" s="1"/>
  <c r="H79" i="1"/>
  <c r="I79" i="1" s="1"/>
  <c r="F79" i="1"/>
  <c r="F78" i="1"/>
  <c r="H78" i="1" s="1"/>
  <c r="I78" i="1" s="1"/>
  <c r="F77" i="1"/>
  <c r="H77" i="1" s="1"/>
  <c r="I77" i="1" s="1"/>
  <c r="F76" i="1"/>
  <c r="H76" i="1" s="1"/>
  <c r="I76" i="1" s="1"/>
  <c r="H75" i="1"/>
  <c r="I75" i="1" s="1"/>
  <c r="F75" i="1"/>
  <c r="F74" i="1"/>
  <c r="H74" i="1" s="1"/>
  <c r="I74" i="1" s="1"/>
  <c r="G72" i="1"/>
  <c r="F72" i="1"/>
  <c r="H72" i="1" s="1"/>
  <c r="I72" i="1" s="1"/>
  <c r="E72" i="1"/>
  <c r="F71" i="1"/>
  <c r="H71" i="1" s="1"/>
  <c r="I71" i="1" s="1"/>
  <c r="E70" i="1"/>
  <c r="F70" i="1" s="1"/>
  <c r="H70" i="1" s="1"/>
  <c r="I70" i="1" s="1"/>
  <c r="E69" i="1"/>
  <c r="F69" i="1" s="1"/>
  <c r="H69" i="1" s="1"/>
  <c r="I69" i="1" s="1"/>
  <c r="E68" i="1"/>
  <c r="F68" i="1" s="1"/>
  <c r="H68" i="1" s="1"/>
  <c r="I68" i="1" s="1"/>
  <c r="F66" i="1"/>
  <c r="H66" i="1" s="1"/>
  <c r="I66" i="1" s="1"/>
  <c r="F65" i="1"/>
  <c r="H65" i="1" s="1"/>
  <c r="I65" i="1" s="1"/>
  <c r="H63" i="1"/>
  <c r="I63" i="1" s="1"/>
  <c r="F63" i="1"/>
  <c r="F62" i="1"/>
  <c r="H62" i="1" s="1"/>
  <c r="I62" i="1" s="1"/>
  <c r="E62" i="1"/>
  <c r="F59" i="1"/>
  <c r="H59" i="1" s="1"/>
  <c r="I59" i="1" s="1"/>
  <c r="E59" i="1"/>
  <c r="F58" i="1"/>
  <c r="H58" i="1" s="1"/>
  <c r="I58" i="1" s="1"/>
  <c r="F57" i="1"/>
  <c r="H57" i="1" s="1"/>
  <c r="I57" i="1" s="1"/>
  <c r="I56" i="1"/>
  <c r="H56" i="1"/>
  <c r="F56" i="1"/>
  <c r="E55" i="1"/>
  <c r="F55" i="1" s="1"/>
  <c r="H55" i="1" s="1"/>
  <c r="I55" i="1" s="1"/>
  <c r="E54" i="1"/>
  <c r="F54" i="1" s="1"/>
  <c r="H54" i="1" s="1"/>
  <c r="I54" i="1" s="1"/>
  <c r="E52" i="1"/>
  <c r="F52" i="1" s="1"/>
  <c r="H52" i="1" s="1"/>
  <c r="I52" i="1" s="1"/>
  <c r="E51" i="1"/>
  <c r="F51" i="1" s="1"/>
  <c r="H51" i="1" s="1"/>
  <c r="I51" i="1" s="1"/>
  <c r="H50" i="1"/>
  <c r="I50" i="1" s="1"/>
  <c r="F50" i="1"/>
  <c r="E50" i="1"/>
  <c r="H49" i="1"/>
  <c r="I49" i="1" s="1"/>
  <c r="F49" i="1"/>
  <c r="E49" i="1"/>
  <c r="H48" i="1"/>
  <c r="I48" i="1" s="1"/>
  <c r="F48" i="1"/>
  <c r="E48" i="1"/>
  <c r="H45" i="1"/>
  <c r="I45" i="1" s="1"/>
  <c r="F45" i="1"/>
  <c r="H44" i="1"/>
  <c r="I44" i="1" s="1"/>
  <c r="E43" i="1"/>
  <c r="D43" i="1"/>
  <c r="F43" i="1" s="1"/>
  <c r="H43" i="1" s="1"/>
  <c r="I43" i="1" s="1"/>
  <c r="E42" i="1"/>
  <c r="F42" i="1" s="1"/>
  <c r="H42" i="1" s="1"/>
  <c r="I42" i="1" s="1"/>
  <c r="D42" i="1"/>
  <c r="F41" i="1"/>
  <c r="H41" i="1" s="1"/>
  <c r="I41" i="1" s="1"/>
  <c r="E41" i="1"/>
  <c r="F40" i="1"/>
  <c r="H40" i="1" s="1"/>
  <c r="I40" i="1" s="1"/>
  <c r="E40" i="1"/>
  <c r="D40" i="1"/>
  <c r="E36" i="1"/>
  <c r="F36" i="1" s="1"/>
  <c r="H36" i="1" s="1"/>
  <c r="I36" i="1" s="1"/>
  <c r="E35" i="1"/>
  <c r="E37" i="1" s="1"/>
  <c r="D35" i="1"/>
  <c r="F35" i="1" s="1"/>
  <c r="H35" i="1" s="1"/>
  <c r="I35" i="1" s="1"/>
  <c r="E34" i="1"/>
  <c r="D34" i="1"/>
  <c r="F34" i="1" s="1"/>
  <c r="H34" i="1" s="1"/>
  <c r="I34" i="1" s="1"/>
  <c r="F31" i="1"/>
  <c r="H31" i="1" s="1"/>
  <c r="I31" i="1" s="1"/>
  <c r="D30" i="1"/>
  <c r="F30" i="1" s="1"/>
  <c r="H30" i="1" s="1"/>
  <c r="I30" i="1" s="1"/>
  <c r="E29" i="1"/>
  <c r="E30" i="1" s="1"/>
  <c r="D29" i="1"/>
  <c r="F37" i="1" l="1"/>
  <c r="H37" i="1" s="1"/>
  <c r="I37" i="1" s="1"/>
  <c r="E38" i="1"/>
  <c r="F38" i="1" s="1"/>
  <c r="H38" i="1" s="1"/>
  <c r="I38" i="1" s="1"/>
  <c r="F29" i="1"/>
  <c r="H29" i="1" s="1"/>
  <c r="E53" i="1"/>
  <c r="F53" i="1" s="1"/>
  <c r="H53" i="1" s="1"/>
  <c r="I53" i="1" s="1"/>
  <c r="I29" i="1" l="1"/>
  <c r="I82" i="1" s="1"/>
  <c r="H82" i="1"/>
  <c r="H84" i="1" s="1"/>
  <c r="H85" i="1" s="1"/>
</calcChain>
</file>

<file path=xl/sharedStrings.xml><?xml version="1.0" encoding="utf-8"?>
<sst xmlns="http://schemas.openxmlformats.org/spreadsheetml/2006/main" count="163" uniqueCount="141">
  <si>
    <t>Наименование улицы</t>
  </si>
  <si>
    <t>ул. Авиационная</t>
  </si>
  <si>
    <t>№ дома</t>
  </si>
  <si>
    <t>31</t>
  </si>
  <si>
    <t>Год постройки</t>
  </si>
  <si>
    <t>1985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</si>
  <si>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</si>
  <si>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</si>
  <si>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</si>
  <si>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</si>
  <si>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</si>
  <si>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</si>
  <si>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</si>
  <si>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</si>
  <si>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</si>
  <si>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</si>
  <si>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31 по ул. Авиационная,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</si>
  <si>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</si>
  <si>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</si>
  <si>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</si>
  <si>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</si>
  <si>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</si>
  <si>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</si>
  <si>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</si>
  <si>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</si>
  <si>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</si>
  <si>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</si>
  <si>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</si>
  <si>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1-5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</si>
  <si>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</si>
  <si>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</si>
  <si>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</si>
  <si>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</si>
  <si>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</si>
  <si>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</si>
  <si>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</si>
  <si>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</si>
  <si>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</si>
  <si>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</si>
  <si>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</si>
  <si>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</si>
  <si>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</si>
  <si>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</si>
  <si>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</si>
  <si>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</si>
  <si>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</si>
  <si>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</si>
  <si>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</si>
  <si>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</si>
  <si>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</si>
  <si>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</si>
  <si>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</si>
  <si>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</t>
  </si>
  <si>
    <t>Сдвиг снега (отмостка)</t>
  </si>
  <si>
    <t>54-025</t>
  </si>
  <si>
    <t>Пескоподсыпка территории (крыльца, тротуара.)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</si>
  <si>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</si>
  <si>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</si>
  <si>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</si>
  <si>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</si>
  <si>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</si>
  <si>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</si>
  <si>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</si>
  <si>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</si>
  <si>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</si>
  <si>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</si>
  <si>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</si>
  <si>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</si>
  <si>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</si>
  <si>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</si>
  <si>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</si>
  <si>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</si>
  <si>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</si>
  <si>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</si>
  <si>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</si>
  <si>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</si>
  <si>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</si>
  <si>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</si>
  <si>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</si>
  <si>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</si>
  <si>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</si>
  <si>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</si>
  <si>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</si>
  <si>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</si>
  <si>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</si>
  <si>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</si>
  <si>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</si>
  <si>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</si>
  <si>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</si>
  <si>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</si>
  <si>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</si>
  <si>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</si>
  <si>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</si>
  <si>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</si>
  <si>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</si>
  <si>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</si>
  <si>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</si>
  <si>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</si>
  <si>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</si>
  <si>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</si>
  <si>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</si>
  <si>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</si>
  <si>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</si>
  <si>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</si>
  <si>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</si>
  <si>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</si>
  <si>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</si>
  <si>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</si>
  <si>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</si>
  <si>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</si>
  <si>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</si>
  <si>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</si>
  <si>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</si>
  <si>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</si>
  <si>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</si>
  <si>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</si>
  <si>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</si>
  <si>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</si>
  <si>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</si>
  <si>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</si>
  <si>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</si>
  <si>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</si>
  <si>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</si>
  <si>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</si>
  <si>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</si>
  <si>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</si>
  <si>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</si>
  <si>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</si>
  <si>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</si>
  <si>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</si>
  <si>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</si>
  <si>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</si>
  <si>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</si>
  <si>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</si>
  <si>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</si>
  <si>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</si>
  <si>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</si>
  <si>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24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</si>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</sst>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7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6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4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3.570312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hidden="1" customHeight="1" x14ac:dyDescent="0.25">
      <c r="B1" s="128"/>
      <c r="C1" s="128"/>
      <c r="D1" s="128"/>
      <c r="E1" s="128"/>
      <c r="F1" s="128"/>
      <c r="G1" s="128"/>
      <c r="H1" s="128"/>
      <c r="I1" s="128"/>
    </row>
    <row r="2" spans="1:9" ht="15" hidden="1" customHeight="1" x14ac:dyDescent="0.25">
      <c r="B2" s="128"/>
      <c r="C2" s="128"/>
      <c r="D2" s="128"/>
      <c r="E2" s="128"/>
      <c r="F2" s="128"/>
      <c r="G2" s="128"/>
      <c r="H2" s="128"/>
      <c r="I2" s="128"/>
    </row>
    <row r="3" spans="1:9" ht="15" hidden="1" customHeight="1" x14ac:dyDescent="0.25">
      <c r="B3" s="128"/>
      <c r="C3" s="128"/>
      <c r="D3" s="128"/>
      <c r="E3" s="128"/>
      <c r="F3" s="128"/>
      <c r="G3" s="128"/>
      <c r="H3" s="128"/>
      <c r="I3" s="128"/>
    </row>
    <row r="4" spans="1:9" ht="18.75" hidden="1" customHeight="1" x14ac:dyDescent="0.25">
      <c r="B4" s="128"/>
      <c r="C4" s="128"/>
      <c r="D4" s="128"/>
      <c r="E4" s="128"/>
      <c r="F4" s="128"/>
      <c r="G4" s="128"/>
      <c r="H4" s="128"/>
      <c r="I4" s="128"/>
    </row>
    <row r="5" spans="1:9" s="4" customFormat="1" ht="18.75" customHeight="1" x14ac:dyDescent="0.25">
      <c r="A5" s="1"/>
      <c r="B5" s="5"/>
      <c r="C5" s="5"/>
      <c r="D5" s="5"/>
      <c r="E5" s="5"/>
      <c r="F5" s="119" t="s">
        <v>137</v>
      </c>
      <c r="G5" s="119"/>
      <c r="H5" s="119"/>
      <c r="I5" s="119"/>
    </row>
    <row r="6" spans="1:9" s="4" customFormat="1" ht="18.75" customHeight="1" x14ac:dyDescent="0.25">
      <c r="A6" s="1"/>
      <c r="B6" s="5"/>
      <c r="C6" s="5"/>
      <c r="D6" s="5"/>
      <c r="E6" s="5"/>
      <c r="F6" s="119" t="s">
        <v>138</v>
      </c>
      <c r="G6" s="119"/>
      <c r="H6" s="119"/>
      <c r="I6" s="119"/>
    </row>
    <row r="7" spans="1:9" s="4" customFormat="1" ht="18.75" customHeight="1" x14ac:dyDescent="0.25">
      <c r="A7" s="1"/>
      <c r="B7" s="5"/>
      <c r="C7" s="5"/>
      <c r="D7" s="5"/>
      <c r="E7" s="5"/>
      <c r="F7" s="119" t="s">
        <v>139</v>
      </c>
      <c r="G7" s="119"/>
      <c r="H7" s="119"/>
      <c r="I7" s="119"/>
    </row>
    <row r="8" spans="1:9" s="4" customFormat="1" ht="18.75" customHeight="1" x14ac:dyDescent="0.25">
      <c r="A8" s="1"/>
      <c r="B8" s="5"/>
      <c r="C8" s="5"/>
      <c r="D8" s="5"/>
      <c r="E8" s="5"/>
      <c r="F8" s="119" t="s">
        <v>140</v>
      </c>
      <c r="G8" s="119"/>
      <c r="H8" s="119"/>
      <c r="I8" s="119"/>
    </row>
    <row r="9" spans="1:9" ht="15" customHeight="1" x14ac:dyDescent="0.25">
      <c r="C9" s="1"/>
      <c r="D9" s="1"/>
      <c r="E9" s="1"/>
      <c r="G9" s="1"/>
      <c r="I9" s="1"/>
    </row>
    <row r="10" spans="1:9" ht="15" customHeight="1" x14ac:dyDescent="0.25">
      <c r="C10" s="1"/>
      <c r="D10" s="1"/>
      <c r="E10" s="1"/>
      <c r="G10" s="1"/>
      <c r="I10" s="1"/>
    </row>
    <row r="11" spans="1:9" ht="15" customHeight="1" x14ac:dyDescent="0.3">
      <c r="A11" s="6"/>
      <c r="B11" s="7" t="s">
        <v>0</v>
      </c>
      <c r="C11" s="124" t="s">
        <v>1</v>
      </c>
      <c r="D11" s="124"/>
      <c r="E11" s="124"/>
      <c r="F11" s="9"/>
      <c r="G11" s="9"/>
      <c r="H11" s="9"/>
      <c r="I11" s="9"/>
    </row>
    <row r="12" spans="1:9" ht="15" customHeight="1" x14ac:dyDescent="0.3">
      <c r="A12" s="6"/>
      <c r="B12" s="7" t="s">
        <v>2</v>
      </c>
      <c r="C12" s="129" t="s">
        <v>3</v>
      </c>
      <c r="D12" s="129"/>
      <c r="E12" s="129"/>
      <c r="F12" s="9"/>
      <c r="G12" s="9"/>
      <c r="H12" s="9"/>
      <c r="I12" s="9"/>
    </row>
    <row r="13" spans="1:9" ht="15" customHeight="1" x14ac:dyDescent="0.3">
      <c r="A13" s="6"/>
      <c r="B13" s="7" t="s">
        <v>4</v>
      </c>
      <c r="C13" s="129" t="s">
        <v>5</v>
      </c>
      <c r="D13" s="129"/>
      <c r="E13" s="129"/>
      <c r="F13" s="9"/>
      <c r="G13" s="9"/>
      <c r="H13" s="9"/>
      <c r="I13" s="9"/>
    </row>
    <row r="14" spans="1:9" ht="15" customHeight="1" x14ac:dyDescent="0.3">
      <c r="A14" s="6"/>
      <c r="B14" s="7" t="s">
        <v>6</v>
      </c>
      <c r="C14" s="124" t="s">
        <v>7</v>
      </c>
      <c r="D14" s="124"/>
      <c r="E14" s="124"/>
      <c r="F14" s="9"/>
      <c r="G14" s="9"/>
      <c r="H14" s="9"/>
      <c r="I14" s="9"/>
    </row>
    <row r="15" spans="1:9" ht="15" customHeight="1" x14ac:dyDescent="0.3">
      <c r="A15" s="6"/>
      <c r="B15" s="7" t="s">
        <v>8</v>
      </c>
      <c r="C15" s="124">
        <v>2</v>
      </c>
      <c r="D15" s="124"/>
      <c r="E15" s="124"/>
      <c r="F15" s="9"/>
      <c r="G15" s="9"/>
      <c r="H15" s="9"/>
      <c r="I15" s="9"/>
    </row>
    <row r="16" spans="1:9" ht="15" customHeight="1" x14ac:dyDescent="0.3">
      <c r="A16" s="6"/>
      <c r="B16" s="7" t="s">
        <v>9</v>
      </c>
      <c r="C16" s="124">
        <v>2</v>
      </c>
      <c r="D16" s="124"/>
      <c r="E16" s="124"/>
      <c r="F16" s="9"/>
      <c r="G16" s="9"/>
      <c r="H16" s="9"/>
      <c r="I16" s="9"/>
    </row>
    <row r="17" spans="1:10" ht="15" customHeight="1" x14ac:dyDescent="0.3">
      <c r="A17" s="6"/>
      <c r="B17" s="7" t="s">
        <v>10</v>
      </c>
      <c r="C17" s="124">
        <v>12</v>
      </c>
      <c r="D17" s="124"/>
      <c r="E17" s="124"/>
      <c r="F17" s="9"/>
      <c r="G17" s="9"/>
      <c r="H17" s="9"/>
      <c r="I17" s="9"/>
    </row>
    <row r="18" spans="1:10" ht="15" customHeight="1" x14ac:dyDescent="0.3">
      <c r="A18" s="6"/>
      <c r="B18" s="7" t="s">
        <v>11</v>
      </c>
      <c r="C18" s="127">
        <v>658.2</v>
      </c>
      <c r="D18" s="127"/>
      <c r="E18" s="127"/>
      <c r="F18" s="9"/>
      <c r="G18" s="9"/>
      <c r="H18" s="9"/>
      <c r="I18" s="9"/>
    </row>
    <row r="19" spans="1:10" ht="15" customHeight="1" x14ac:dyDescent="0.25">
      <c r="A19" s="6"/>
      <c r="B19" s="7" t="s">
        <v>12</v>
      </c>
      <c r="C19" s="124">
        <v>343.2</v>
      </c>
      <c r="D19" s="124"/>
      <c r="E19" s="124"/>
      <c r="F19" s="10"/>
      <c r="G19" s="11"/>
      <c r="H19" s="12"/>
      <c r="I19" s="13"/>
    </row>
    <row r="20" spans="1:10" ht="15" customHeight="1" x14ac:dyDescent="0.25">
      <c r="A20" s="6"/>
      <c r="B20" s="7" t="s">
        <v>13</v>
      </c>
      <c r="C20" s="123"/>
      <c r="D20" s="123"/>
      <c r="E20" s="123"/>
      <c r="F20" s="10"/>
      <c r="G20" s="11"/>
      <c r="H20" s="12"/>
      <c r="I20" s="13"/>
    </row>
    <row r="21" spans="1:10" ht="28.5" customHeight="1" x14ac:dyDescent="0.25">
      <c r="A21" s="6"/>
      <c r="B21" s="7" t="s">
        <v>14</v>
      </c>
      <c r="C21" s="124">
        <v>71.7</v>
      </c>
      <c r="D21" s="124"/>
      <c r="E21" s="124"/>
      <c r="F21" s="10"/>
      <c r="G21" s="11"/>
      <c r="H21" s="12"/>
      <c r="I21" s="13"/>
    </row>
    <row r="22" spans="1:10" ht="15" customHeight="1" x14ac:dyDescent="0.25">
      <c r="A22" s="6"/>
      <c r="B22" s="14"/>
      <c r="C22" s="15"/>
      <c r="D22" s="15"/>
      <c r="E22" s="15"/>
      <c r="F22" s="10"/>
      <c r="G22" s="11"/>
      <c r="H22" s="12"/>
      <c r="I22" s="13"/>
    </row>
    <row r="23" spans="1:10" ht="15" customHeight="1" x14ac:dyDescent="0.25">
      <c r="A23" s="125" t="s">
        <v>15</v>
      </c>
      <c r="B23" s="125"/>
      <c r="C23" s="125"/>
      <c r="D23" s="125"/>
      <c r="E23" s="125"/>
      <c r="F23" s="125"/>
      <c r="G23" s="125"/>
      <c r="H23" s="125"/>
      <c r="I23" s="125"/>
      <c r="J23" s="16"/>
    </row>
    <row r="24" spans="1:10" ht="15" customHeight="1" x14ac:dyDescent="0.25">
      <c r="A24" s="125" t="s">
        <v>16</v>
      </c>
      <c r="B24" s="125"/>
      <c r="C24" s="125"/>
      <c r="D24" s="125"/>
      <c r="E24" s="125"/>
      <c r="F24" s="125"/>
      <c r="G24" s="125"/>
      <c r="H24" s="125"/>
      <c r="I24" s="125"/>
      <c r="J24" s="16"/>
    </row>
    <row r="25" spans="1:10" ht="15" customHeight="1" x14ac:dyDescent="0.25">
      <c r="A25" s="126"/>
      <c r="B25" s="126"/>
      <c r="C25" s="126"/>
      <c r="D25" s="126"/>
      <c r="E25" s="126"/>
      <c r="F25" s="126"/>
      <c r="G25" s="126"/>
      <c r="H25" s="126"/>
      <c r="I25" s="126"/>
    </row>
    <row r="26" spans="1:10" ht="91.5" customHeight="1" x14ac:dyDescent="0.25">
      <c r="A26" s="17" t="s">
        <v>17</v>
      </c>
      <c r="B26" s="17" t="s">
        <v>18</v>
      </c>
      <c r="C26" s="17" t="s">
        <v>19</v>
      </c>
      <c r="D26" s="17" t="s">
        <v>20</v>
      </c>
      <c r="E26" s="17" t="s">
        <v>21</v>
      </c>
      <c r="F26" s="17" t="s">
        <v>22</v>
      </c>
      <c r="G26" s="17" t="s">
        <v>23</v>
      </c>
      <c r="H26" s="18" t="s">
        <v>24</v>
      </c>
      <c r="I26" s="19" t="s">
        <v>25</v>
      </c>
    </row>
    <row r="27" spans="1:10" ht="15" customHeight="1" x14ac:dyDescent="0.25">
      <c r="A27" s="20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2">
        <v>7</v>
      </c>
      <c r="H27" s="23">
        <v>8</v>
      </c>
      <c r="I27" s="21">
        <v>9</v>
      </c>
    </row>
    <row r="28" spans="1:10" s="13" customFormat="1" ht="15" customHeight="1" x14ac:dyDescent="0.25">
      <c r="A28" s="121" t="s">
        <v>26</v>
      </c>
      <c r="B28" s="121"/>
      <c r="C28" s="121"/>
      <c r="D28" s="121"/>
      <c r="E28" s="121"/>
      <c r="F28" s="121"/>
      <c r="G28" s="121"/>
      <c r="H28" s="121"/>
      <c r="I28" s="121"/>
    </row>
    <row r="29" spans="1:10" s="13" customFormat="1" ht="31.5" customHeight="1" x14ac:dyDescent="0.25">
      <c r="A29" s="8" t="s">
        <v>27</v>
      </c>
      <c r="B29" s="25" t="s">
        <v>28</v>
      </c>
      <c r="C29" s="8" t="s">
        <v>29</v>
      </c>
      <c r="D29" s="8">
        <f>2*52</f>
        <v>104</v>
      </c>
      <c r="E29" s="8">
        <f>71.7/100</f>
        <v>0.71700000000000008</v>
      </c>
      <c r="F29" s="8">
        <f>D29*E29</f>
        <v>74.568000000000012</v>
      </c>
      <c r="G29" s="26">
        <v>257.57999113219199</v>
      </c>
      <c r="H29" s="27">
        <f>G29*F29</f>
        <v>19207.224778745294</v>
      </c>
      <c r="I29" s="28">
        <f>H29/C18/12</f>
        <v>2.4317867895707095</v>
      </c>
    </row>
    <row r="30" spans="1:10" s="30" customFormat="1" ht="15" customHeight="1" x14ac:dyDescent="0.2">
      <c r="A30" s="8" t="s">
        <v>30</v>
      </c>
      <c r="B30" s="25" t="s">
        <v>31</v>
      </c>
      <c r="C30" s="8" t="s">
        <v>29</v>
      </c>
      <c r="D30" s="8">
        <f>12*1</f>
        <v>12</v>
      </c>
      <c r="E30" s="29">
        <f>E29</f>
        <v>0.71700000000000008</v>
      </c>
      <c r="F30" s="8">
        <f>D30*E30</f>
        <v>8.604000000000001</v>
      </c>
      <c r="G30" s="26">
        <v>669.23529923728597</v>
      </c>
      <c r="H30" s="28">
        <f>F30*G30</f>
        <v>5758.1005146376092</v>
      </c>
      <c r="I30" s="28">
        <f>H30/12/C18</f>
        <v>0.72902113271518387</v>
      </c>
    </row>
    <row r="31" spans="1:10" s="30" customFormat="1" ht="20.25" customHeight="1" x14ac:dyDescent="0.2">
      <c r="A31" s="8"/>
      <c r="B31" s="25" t="s">
        <v>32</v>
      </c>
      <c r="C31" s="8" t="s">
        <v>33</v>
      </c>
      <c r="D31" s="31">
        <v>4</v>
      </c>
      <c r="E31" s="28">
        <v>10</v>
      </c>
      <c r="F31" s="28">
        <f>E31*D31</f>
        <v>40</v>
      </c>
      <c r="G31" s="28">
        <v>2.4500000000000002</v>
      </c>
      <c r="H31" s="28">
        <f>F31*G31</f>
        <v>98</v>
      </c>
      <c r="I31" s="28">
        <f>H31/12/C18</f>
        <v>1.2407576217968194E-2</v>
      </c>
    </row>
    <row r="32" spans="1:10" s="4" customFormat="1" ht="19.5" customHeight="1" x14ac:dyDescent="0.25">
      <c r="A32" s="120" t="s">
        <v>34</v>
      </c>
      <c r="B32" s="120"/>
      <c r="C32" s="120"/>
      <c r="D32" s="120"/>
      <c r="E32" s="120"/>
      <c r="F32" s="120"/>
      <c r="G32" s="120"/>
      <c r="H32" s="24"/>
      <c r="I32" s="24"/>
    </row>
    <row r="33" spans="1:9" s="4" customFormat="1" ht="15" customHeight="1" x14ac:dyDescent="0.25">
      <c r="A33" s="120" t="s">
        <v>35</v>
      </c>
      <c r="B33" s="120"/>
      <c r="C33" s="120"/>
      <c r="D33" s="120"/>
      <c r="E33" s="120"/>
      <c r="F33" s="120"/>
      <c r="G33" s="120"/>
      <c r="H33" s="32"/>
      <c r="I33" s="24"/>
    </row>
    <row r="34" spans="1:9" s="30" customFormat="1" ht="27" customHeight="1" x14ac:dyDescent="0.2">
      <c r="A34" s="33" t="s">
        <v>36</v>
      </c>
      <c r="B34" s="34" t="s">
        <v>37</v>
      </c>
      <c r="C34" s="33" t="s">
        <v>38</v>
      </c>
      <c r="D34" s="33">
        <f>3*26</f>
        <v>78</v>
      </c>
      <c r="E34" s="28">
        <f>188.8/1000</f>
        <v>0.18880000000000002</v>
      </c>
      <c r="F34" s="35">
        <f>D34*E34</f>
        <v>14.726400000000002</v>
      </c>
      <c r="G34" s="26">
        <v>379.87433809305702</v>
      </c>
      <c r="H34" s="27">
        <f>ROUND(F34*G34,2)</f>
        <v>5594.18</v>
      </c>
      <c r="I34" s="36">
        <f>H34/12/C18</f>
        <v>0.70826749721462567</v>
      </c>
    </row>
    <row r="35" spans="1:9" s="30" customFormat="1" ht="28.5" customHeight="1" x14ac:dyDescent="0.2">
      <c r="A35" s="37" t="s">
        <v>39</v>
      </c>
      <c r="B35" s="25" t="s">
        <v>40</v>
      </c>
      <c r="C35" s="8" t="s">
        <v>38</v>
      </c>
      <c r="D35" s="8">
        <f>6</f>
        <v>6</v>
      </c>
      <c r="E35" s="28">
        <f>2297.1/1000</f>
        <v>2.2970999999999999</v>
      </c>
      <c r="F35" s="35">
        <f>D35*E35</f>
        <v>13.782599999999999</v>
      </c>
      <c r="G35" s="26">
        <v>228.96977840542201</v>
      </c>
      <c r="H35" s="28">
        <f>F35*G35</f>
        <v>3155.798867850569</v>
      </c>
      <c r="I35" s="38">
        <f>H35/12/C18</f>
        <v>0.3995491324636089</v>
      </c>
    </row>
    <row r="36" spans="1:9" s="30" customFormat="1" ht="28.5" customHeight="1" x14ac:dyDescent="0.2">
      <c r="A36" s="37" t="s">
        <v>41</v>
      </c>
      <c r="B36" s="25" t="s">
        <v>42</v>
      </c>
      <c r="C36" s="8" t="s">
        <v>38</v>
      </c>
      <c r="D36" s="8">
        <v>1</v>
      </c>
      <c r="E36" s="28">
        <f>2297.1/1000</f>
        <v>2.2970999999999999</v>
      </c>
      <c r="F36" s="35">
        <f>D36*E36</f>
        <v>2.2970999999999999</v>
      </c>
      <c r="G36" s="26">
        <v>4436.1830307239497</v>
      </c>
      <c r="H36" s="28">
        <f>F36*G36</f>
        <v>10190.356039875984</v>
      </c>
      <c r="I36" s="38">
        <f>H36/12/C18</f>
        <v>1.2901797882958552</v>
      </c>
    </row>
    <row r="37" spans="1:9" s="30" customFormat="1" ht="14.25" customHeight="1" x14ac:dyDescent="0.2">
      <c r="A37" s="8" t="s">
        <v>43</v>
      </c>
      <c r="B37" s="25" t="s">
        <v>44</v>
      </c>
      <c r="C37" s="8" t="s">
        <v>38</v>
      </c>
      <c r="D37" s="8" t="s">
        <v>45</v>
      </c>
      <c r="E37" s="28">
        <f>E35*0.3</f>
        <v>0.68912999999999991</v>
      </c>
      <c r="F37" s="28">
        <f>E37*3</f>
        <v>2.0673899999999996</v>
      </c>
      <c r="G37" s="26">
        <v>1030.3346439606501</v>
      </c>
      <c r="H37" s="28">
        <f>F37*G37</f>
        <v>2130.1035395778081</v>
      </c>
      <c r="I37" s="38">
        <f>H37/12/C18</f>
        <v>0.26968797979056619</v>
      </c>
    </row>
    <row r="38" spans="1:9" s="30" customFormat="1" ht="15" customHeight="1" x14ac:dyDescent="0.2">
      <c r="A38" s="8" t="s">
        <v>46</v>
      </c>
      <c r="B38" s="25" t="s">
        <v>47</v>
      </c>
      <c r="C38" s="8" t="s">
        <v>38</v>
      </c>
      <c r="D38" s="8" t="s">
        <v>45</v>
      </c>
      <c r="E38" s="28">
        <f>E37</f>
        <v>0.68912999999999991</v>
      </c>
      <c r="F38" s="28">
        <f>E38*3</f>
        <v>2.0673899999999996</v>
      </c>
      <c r="G38" s="26">
        <v>686.89465578438899</v>
      </c>
      <c r="H38" s="28">
        <f>F38*G38</f>
        <v>1420.0791424220877</v>
      </c>
      <c r="I38" s="38">
        <f>H38/12/C18</f>
        <v>0.17979326729743841</v>
      </c>
    </row>
    <row r="39" spans="1:9" s="4" customFormat="1" ht="15" customHeight="1" x14ac:dyDescent="0.25">
      <c r="A39" s="122" t="s">
        <v>48</v>
      </c>
      <c r="B39" s="122"/>
      <c r="C39" s="122"/>
      <c r="D39" s="122"/>
      <c r="E39" s="122"/>
      <c r="F39" s="122"/>
      <c r="G39" s="122"/>
      <c r="H39" s="39"/>
      <c r="I39" s="39"/>
    </row>
    <row r="40" spans="1:9" s="30" customFormat="1" ht="26.25" customHeight="1" x14ac:dyDescent="0.2">
      <c r="A40" s="40" t="s">
        <v>49</v>
      </c>
      <c r="B40" s="25" t="s">
        <v>50</v>
      </c>
      <c r="C40" s="8" t="s">
        <v>38</v>
      </c>
      <c r="D40" s="8">
        <f>3*26</f>
        <v>78</v>
      </c>
      <c r="E40" s="28">
        <f>184.3/1000</f>
        <v>0.18430000000000002</v>
      </c>
      <c r="F40" s="28">
        <f>D40*E40</f>
        <v>14.375400000000001</v>
      </c>
      <c r="G40" s="41">
        <v>515.17466169626096</v>
      </c>
      <c r="H40" s="35">
        <f>F40*G40</f>
        <v>7405.8418317484302</v>
      </c>
      <c r="I40" s="38">
        <f>H40/12/C18</f>
        <v>0.93763823454730444</v>
      </c>
    </row>
    <row r="41" spans="1:9" s="30" customFormat="1" ht="26.25" customHeight="1" x14ac:dyDescent="0.2">
      <c r="A41" s="40" t="s">
        <v>51</v>
      </c>
      <c r="B41" s="25" t="s">
        <v>52</v>
      </c>
      <c r="C41" s="8" t="s">
        <v>38</v>
      </c>
      <c r="D41" s="33">
        <v>30</v>
      </c>
      <c r="E41" s="29">
        <f>184.3/1000</f>
        <v>0.18430000000000002</v>
      </c>
      <c r="F41" s="28">
        <f>D41*E41</f>
        <v>5.5290000000000008</v>
      </c>
      <c r="G41" s="26">
        <v>3088.42035187172</v>
      </c>
      <c r="H41" s="35">
        <f>F41*G41</f>
        <v>17075.876125498744</v>
      </c>
      <c r="I41" s="38">
        <f>H41/12/C18</f>
        <v>2.161941168527644</v>
      </c>
    </row>
    <row r="42" spans="1:9" s="30" customFormat="1" ht="17.25" customHeight="1" x14ac:dyDescent="0.2">
      <c r="A42" s="40" t="s">
        <v>51</v>
      </c>
      <c r="B42" s="25" t="s">
        <v>53</v>
      </c>
      <c r="C42" s="8" t="s">
        <v>38</v>
      </c>
      <c r="D42" s="33">
        <f>6</f>
        <v>6</v>
      </c>
      <c r="E42" s="29">
        <f>37/1000</f>
        <v>3.6999999999999998E-2</v>
      </c>
      <c r="F42" s="28">
        <f>D42*E42</f>
        <v>0.22199999999999998</v>
      </c>
      <c r="G42" s="26">
        <v>3088.42035187172</v>
      </c>
      <c r="H42" s="35">
        <f>F42*G42</f>
        <v>685.62931811552176</v>
      </c>
      <c r="I42" s="38">
        <f>H42/12/C18</f>
        <v>8.6806102263182638E-2</v>
      </c>
    </row>
    <row r="43" spans="1:9" s="30" customFormat="1" ht="15" customHeight="1" x14ac:dyDescent="0.2">
      <c r="A43" s="8" t="s">
        <v>54</v>
      </c>
      <c r="B43" s="25" t="s">
        <v>55</v>
      </c>
      <c r="C43" s="8" t="s">
        <v>38</v>
      </c>
      <c r="D43" s="8">
        <f>2*26</f>
        <v>52</v>
      </c>
      <c r="E43" s="28">
        <f>4.5/1000</f>
        <v>4.4999999999999997E-3</v>
      </c>
      <c r="F43" s="28">
        <f>D43*E43</f>
        <v>0.23399999999999999</v>
      </c>
      <c r="G43" s="26">
        <v>629.65955089897204</v>
      </c>
      <c r="H43" s="28">
        <f>F43*G43</f>
        <v>147.34033491035945</v>
      </c>
      <c r="I43" s="38">
        <f>H43/12/C18</f>
        <v>1.8654453422257602E-2</v>
      </c>
    </row>
    <row r="44" spans="1:9" s="45" customFormat="1" ht="15" customHeight="1" x14ac:dyDescent="0.2">
      <c r="A44" s="40"/>
      <c r="B44" s="42" t="s">
        <v>56</v>
      </c>
      <c r="C44" s="40" t="s">
        <v>57</v>
      </c>
      <c r="D44" s="40"/>
      <c r="E44" s="43"/>
      <c r="F44" s="43">
        <v>1</v>
      </c>
      <c r="G44" s="44">
        <v>286.67</v>
      </c>
      <c r="H44" s="43">
        <f>F44*G44</f>
        <v>286.67</v>
      </c>
      <c r="I44" s="38">
        <f>H44/12/C18</f>
        <v>3.6294692595968805E-2</v>
      </c>
    </row>
    <row r="45" spans="1:9" s="45" customFormat="1" ht="15" customHeight="1" x14ac:dyDescent="0.2">
      <c r="A45" s="8"/>
      <c r="B45" s="25" t="s">
        <v>58</v>
      </c>
      <c r="C45" s="8" t="s">
        <v>59</v>
      </c>
      <c r="D45" s="8" t="s">
        <v>45</v>
      </c>
      <c r="E45" s="46">
        <v>2</v>
      </c>
      <c r="F45" s="28">
        <f>E45</f>
        <v>2</v>
      </c>
      <c r="G45" s="44">
        <v>1782.05</v>
      </c>
      <c r="H45" s="28">
        <f>G45*F45</f>
        <v>3564.1</v>
      </c>
      <c r="I45" s="38">
        <f>H45/12/C18</f>
        <v>0.45124328978020861</v>
      </c>
    </row>
    <row r="46" spans="1:9" s="4" customFormat="1" ht="15" customHeight="1" x14ac:dyDescent="0.25">
      <c r="A46" s="120" t="s">
        <v>60</v>
      </c>
      <c r="B46" s="120"/>
      <c r="C46" s="120"/>
      <c r="D46" s="120"/>
      <c r="E46" s="120"/>
      <c r="F46" s="120"/>
      <c r="G46" s="120"/>
      <c r="H46" s="24"/>
      <c r="I46" s="24"/>
    </row>
    <row r="47" spans="1:9" s="4" customFormat="1" ht="15" customHeight="1" x14ac:dyDescent="0.25">
      <c r="A47" s="120" t="s">
        <v>61</v>
      </c>
      <c r="B47" s="120"/>
      <c r="C47" s="120"/>
      <c r="D47" s="120"/>
      <c r="E47" s="120"/>
      <c r="F47" s="120"/>
      <c r="G47" s="120"/>
      <c r="H47" s="24"/>
      <c r="I47" s="24"/>
    </row>
    <row r="48" spans="1:9" s="30" customFormat="1" ht="15" customHeight="1" x14ac:dyDescent="0.2">
      <c r="A48" s="115" t="s">
        <v>62</v>
      </c>
      <c r="B48" s="116" t="s">
        <v>63</v>
      </c>
      <c r="C48" s="67" t="s">
        <v>38</v>
      </c>
      <c r="D48" s="8">
        <v>2</v>
      </c>
      <c r="E48" s="48">
        <f>500/1000</f>
        <v>0.5</v>
      </c>
      <c r="F48" s="35">
        <f t="shared" ref="F48:F58" si="0">D48*E48</f>
        <v>1</v>
      </c>
      <c r="G48" s="26">
        <v>1047.96</v>
      </c>
      <c r="H48" s="28">
        <f t="shared" ref="H48:H59" si="1">F48*G48</f>
        <v>1047.96</v>
      </c>
      <c r="I48" s="38">
        <f>H48/12/C18</f>
        <v>0.13268003646308113</v>
      </c>
    </row>
    <row r="49" spans="1:11" s="30" customFormat="1" ht="15" customHeight="1" x14ac:dyDescent="0.2">
      <c r="A49" s="49" t="s">
        <v>64</v>
      </c>
      <c r="B49" s="50" t="s">
        <v>65</v>
      </c>
      <c r="C49" s="51" t="s">
        <v>38</v>
      </c>
      <c r="D49" s="8">
        <v>2</v>
      </c>
      <c r="E49" s="52">
        <f>16.2/1000</f>
        <v>1.6199999999999999E-2</v>
      </c>
      <c r="F49" s="35">
        <f t="shared" si="0"/>
        <v>3.2399999999999998E-2</v>
      </c>
      <c r="G49" s="26">
        <v>108.392924974076</v>
      </c>
      <c r="H49" s="35">
        <f t="shared" si="1"/>
        <v>3.5119307691600619</v>
      </c>
      <c r="I49" s="38">
        <f>H49/12/C18</f>
        <v>4.4463825194470552E-4</v>
      </c>
    </row>
    <row r="50" spans="1:11" s="30" customFormat="1" ht="15" customHeight="1" x14ac:dyDescent="0.2">
      <c r="A50" s="8" t="s">
        <v>66</v>
      </c>
      <c r="B50" s="25" t="s">
        <v>67</v>
      </c>
      <c r="C50" s="8" t="s">
        <v>38</v>
      </c>
      <c r="D50" s="8">
        <v>1</v>
      </c>
      <c r="E50" s="53">
        <f>658.2/1000</f>
        <v>0.65820000000000001</v>
      </c>
      <c r="F50" s="35">
        <f t="shared" si="0"/>
        <v>0.65820000000000001</v>
      </c>
      <c r="G50" s="26">
        <v>862.63681420660396</v>
      </c>
      <c r="H50" s="35">
        <f t="shared" si="1"/>
        <v>567.78755111078669</v>
      </c>
      <c r="I50" s="38">
        <f>H50/12/C18</f>
        <v>7.1886401183883661E-2</v>
      </c>
    </row>
    <row r="51" spans="1:11" s="30" customFormat="1" ht="15" customHeight="1" x14ac:dyDescent="0.2">
      <c r="A51" s="8" t="s">
        <v>68</v>
      </c>
      <c r="B51" s="25" t="s">
        <v>69</v>
      </c>
      <c r="C51" s="8" t="s">
        <v>38</v>
      </c>
      <c r="D51" s="8">
        <v>1</v>
      </c>
      <c r="E51" s="53">
        <f>658.2/1000</f>
        <v>0.65820000000000001</v>
      </c>
      <c r="F51" s="35">
        <f t="shared" si="0"/>
        <v>0.65820000000000001</v>
      </c>
      <c r="G51" s="26">
        <v>903.28416107188298</v>
      </c>
      <c r="H51" s="35">
        <f t="shared" si="1"/>
        <v>594.54163481751334</v>
      </c>
      <c r="I51" s="38">
        <f>H51/12/C18</f>
        <v>7.5273680089323572E-2</v>
      </c>
    </row>
    <row r="52" spans="1:11" s="30" customFormat="1" ht="25.5" customHeight="1" x14ac:dyDescent="0.2">
      <c r="A52" s="8" t="s">
        <v>70</v>
      </c>
      <c r="B52" s="25" t="s">
        <v>71</v>
      </c>
      <c r="C52" s="8" t="s">
        <v>38</v>
      </c>
      <c r="D52" s="8">
        <v>4</v>
      </c>
      <c r="E52" s="54">
        <f>40/1000</f>
        <v>0.04</v>
      </c>
      <c r="F52" s="35">
        <f t="shared" si="0"/>
        <v>0.16</v>
      </c>
      <c r="G52" s="26">
        <v>1841.0943459166599</v>
      </c>
      <c r="H52" s="35">
        <f t="shared" si="1"/>
        <v>294.57509534666559</v>
      </c>
      <c r="I52" s="38">
        <f>H52/12/C18</f>
        <v>3.7295540279887768E-2</v>
      </c>
    </row>
    <row r="53" spans="1:11" s="30" customFormat="1" ht="25.5" x14ac:dyDescent="0.2">
      <c r="A53" s="8" t="s">
        <v>72</v>
      </c>
      <c r="B53" s="25" t="s">
        <v>73</v>
      </c>
      <c r="C53" s="8" t="s">
        <v>74</v>
      </c>
      <c r="D53" s="8">
        <v>2</v>
      </c>
      <c r="E53" s="54">
        <f>E52</f>
        <v>0.04</v>
      </c>
      <c r="F53" s="35">
        <f t="shared" si="0"/>
        <v>0.08</v>
      </c>
      <c r="G53" s="26">
        <v>1841.0943459166599</v>
      </c>
      <c r="H53" s="35">
        <f t="shared" si="1"/>
        <v>147.2875476733328</v>
      </c>
      <c r="I53" s="38">
        <f>H53/12/C18</f>
        <v>1.8647770139943884E-2</v>
      </c>
    </row>
    <row r="54" spans="1:11" s="30" customFormat="1" ht="15" customHeight="1" x14ac:dyDescent="0.2">
      <c r="A54" s="8" t="s">
        <v>75</v>
      </c>
      <c r="B54" s="25" t="s">
        <v>76</v>
      </c>
      <c r="C54" s="8" t="s">
        <v>77</v>
      </c>
      <c r="D54" s="40">
        <v>2</v>
      </c>
      <c r="E54" s="53">
        <f>1/100</f>
        <v>0.01</v>
      </c>
      <c r="F54" s="35">
        <f t="shared" si="0"/>
        <v>0.02</v>
      </c>
      <c r="G54" s="26">
        <v>4142.4475988805998</v>
      </c>
      <c r="H54" s="35">
        <f t="shared" si="1"/>
        <v>82.848951977612003</v>
      </c>
      <c r="I54" s="38">
        <f>H54/12/C18</f>
        <v>1.0489333533071507E-2</v>
      </c>
      <c r="K54" s="55"/>
    </row>
    <row r="55" spans="1:11" s="30" customFormat="1" ht="30" customHeight="1" x14ac:dyDescent="0.2">
      <c r="A55" s="56" t="s">
        <v>78</v>
      </c>
      <c r="B55" s="57" t="s">
        <v>79</v>
      </c>
      <c r="C55" s="58" t="s">
        <v>38</v>
      </c>
      <c r="D55" s="8">
        <v>2</v>
      </c>
      <c r="E55" s="28">
        <f>484.6/1000</f>
        <v>0.48460000000000003</v>
      </c>
      <c r="F55" s="35">
        <f t="shared" si="0"/>
        <v>0.96920000000000006</v>
      </c>
      <c r="G55" s="26">
        <v>8574.8726950442306</v>
      </c>
      <c r="H55" s="35">
        <f t="shared" si="1"/>
        <v>8310.7666160368681</v>
      </c>
      <c r="I55" s="38">
        <f>H55/12/C18</f>
        <v>1.0522088797777862</v>
      </c>
      <c r="K55" s="55"/>
    </row>
    <row r="56" spans="1:11" s="30" customFormat="1" ht="28.5" customHeight="1" x14ac:dyDescent="0.2">
      <c r="A56" s="56" t="s">
        <v>80</v>
      </c>
      <c r="B56" s="57" t="s">
        <v>81</v>
      </c>
      <c r="C56" s="58" t="s">
        <v>82</v>
      </c>
      <c r="D56" s="8">
        <v>2</v>
      </c>
      <c r="E56" s="28">
        <v>4</v>
      </c>
      <c r="F56" s="35">
        <f t="shared" si="0"/>
        <v>8</v>
      </c>
      <c r="G56" s="26">
        <v>1841.0943459166599</v>
      </c>
      <c r="H56" s="35">
        <f t="shared" si="1"/>
        <v>14728.754767333279</v>
      </c>
      <c r="I56" s="38">
        <f>H56/12/C18</f>
        <v>1.8647770139943884</v>
      </c>
      <c r="K56" s="55"/>
    </row>
    <row r="57" spans="1:11" s="30" customFormat="1" ht="15" customHeight="1" x14ac:dyDescent="0.2">
      <c r="A57" s="8" t="s">
        <v>83</v>
      </c>
      <c r="B57" s="25" t="s">
        <v>84</v>
      </c>
      <c r="C57" s="8" t="s">
        <v>85</v>
      </c>
      <c r="D57" s="8">
        <v>3</v>
      </c>
      <c r="E57" s="28">
        <v>24</v>
      </c>
      <c r="F57" s="35">
        <f t="shared" si="0"/>
        <v>72</v>
      </c>
      <c r="G57" s="26">
        <v>84.989800322441297</v>
      </c>
      <c r="H57" s="28">
        <f t="shared" si="1"/>
        <v>6119.2656232157733</v>
      </c>
      <c r="I57" s="38">
        <f>H57/12/C18</f>
        <v>0.77474749610247295</v>
      </c>
    </row>
    <row r="58" spans="1:11" s="30" customFormat="1" ht="15" customHeight="1" x14ac:dyDescent="0.2">
      <c r="A58" s="8" t="s">
        <v>86</v>
      </c>
      <c r="B58" s="25" t="s">
        <v>87</v>
      </c>
      <c r="C58" s="8" t="s">
        <v>88</v>
      </c>
      <c r="D58" s="8">
        <v>4</v>
      </c>
      <c r="E58" s="28">
        <v>12</v>
      </c>
      <c r="F58" s="28">
        <f t="shared" si="0"/>
        <v>48</v>
      </c>
      <c r="G58" s="26">
        <v>182.61448124939</v>
      </c>
      <c r="H58" s="28">
        <f t="shared" si="1"/>
        <v>8765.4950999707198</v>
      </c>
      <c r="I58" s="38">
        <f>H58/12/C18</f>
        <v>1.1097811075623822</v>
      </c>
    </row>
    <row r="59" spans="1:11" s="30" customFormat="1" ht="30" customHeight="1" x14ac:dyDescent="0.2">
      <c r="A59" s="8" t="s">
        <v>89</v>
      </c>
      <c r="B59" s="25" t="s">
        <v>90</v>
      </c>
      <c r="C59" s="8" t="s">
        <v>91</v>
      </c>
      <c r="D59" s="31" t="s">
        <v>45</v>
      </c>
      <c r="E59" s="28">
        <f>12/100</f>
        <v>0.12</v>
      </c>
      <c r="F59" s="28">
        <f>E59</f>
        <v>0.12</v>
      </c>
      <c r="G59" s="26">
        <v>27616.3564710223</v>
      </c>
      <c r="H59" s="28">
        <f t="shared" si="1"/>
        <v>3313.962776522676</v>
      </c>
      <c r="I59" s="38">
        <f>H59/12/C18</f>
        <v>0.41957393605321025</v>
      </c>
    </row>
    <row r="60" spans="1:11" s="4" customFormat="1" ht="15" customHeight="1" x14ac:dyDescent="0.25">
      <c r="A60" s="120" t="s">
        <v>92</v>
      </c>
      <c r="B60" s="120"/>
      <c r="C60" s="120"/>
      <c r="D60" s="120"/>
      <c r="E60" s="120"/>
      <c r="F60" s="120"/>
      <c r="G60" s="120"/>
      <c r="H60" s="39"/>
      <c r="I60" s="39"/>
    </row>
    <row r="61" spans="1:11" ht="15" customHeight="1" x14ac:dyDescent="0.25">
      <c r="A61" s="59"/>
      <c r="B61" s="24" t="s">
        <v>93</v>
      </c>
      <c r="C61" s="59"/>
      <c r="D61" s="59"/>
      <c r="E61" s="59"/>
      <c r="F61" s="59"/>
      <c r="G61" s="24"/>
      <c r="H61" s="59"/>
      <c r="I61" s="59"/>
    </row>
    <row r="62" spans="1:11" s="13" customFormat="1" ht="27" customHeight="1" x14ac:dyDescent="0.25">
      <c r="A62" s="8" t="s">
        <v>94</v>
      </c>
      <c r="B62" s="60" t="s">
        <v>95</v>
      </c>
      <c r="C62" s="37" t="s">
        <v>29</v>
      </c>
      <c r="D62" s="8">
        <v>3</v>
      </c>
      <c r="E62" s="28">
        <f>20/100</f>
        <v>0.2</v>
      </c>
      <c r="F62" s="28">
        <f>D62*E62</f>
        <v>0.60000000000000009</v>
      </c>
      <c r="G62" s="61">
        <v>2295.6282745322201</v>
      </c>
      <c r="H62" s="35">
        <f>F62*G62</f>
        <v>1377.3769647193321</v>
      </c>
      <c r="I62" s="38">
        <f>H62/12/C18</f>
        <v>0.17438683337376329</v>
      </c>
    </row>
    <row r="63" spans="1:11" s="13" customFormat="1" ht="15" customHeight="1" x14ac:dyDescent="0.25">
      <c r="A63" s="8"/>
      <c r="B63" s="60" t="s">
        <v>96</v>
      </c>
      <c r="C63" s="37" t="s">
        <v>97</v>
      </c>
      <c r="D63" s="8">
        <v>1</v>
      </c>
      <c r="E63" s="28">
        <v>1</v>
      </c>
      <c r="F63" s="28">
        <f>D63*E63</f>
        <v>1</v>
      </c>
      <c r="G63" s="61">
        <v>2125.91</v>
      </c>
      <c r="H63" s="35">
        <f>F63*G63</f>
        <v>2125.91</v>
      </c>
      <c r="I63" s="38">
        <f>H63/12/C18</f>
        <v>0.26915704446470168</v>
      </c>
    </row>
    <row r="64" spans="1:11" ht="15" customHeight="1" x14ac:dyDescent="0.25">
      <c r="A64" s="8"/>
      <c r="B64" s="62" t="s">
        <v>98</v>
      </c>
      <c r="C64" s="37"/>
      <c r="D64" s="8"/>
      <c r="E64" s="28"/>
      <c r="F64" s="28"/>
      <c r="G64" s="63"/>
      <c r="H64" s="64"/>
      <c r="I64" s="38"/>
    </row>
    <row r="65" spans="1:9" s="69" customFormat="1" ht="21" customHeight="1" x14ac:dyDescent="0.25">
      <c r="A65" s="65" t="s">
        <v>99</v>
      </c>
      <c r="B65" s="66" t="s">
        <v>100</v>
      </c>
      <c r="C65" s="67" t="s">
        <v>85</v>
      </c>
      <c r="D65" s="8">
        <v>2</v>
      </c>
      <c r="E65" s="28">
        <v>1</v>
      </c>
      <c r="F65" s="28">
        <f>D65*E65</f>
        <v>2</v>
      </c>
      <c r="G65" s="61">
        <v>1509.69149187891</v>
      </c>
      <c r="H65" s="68">
        <f>F65*G65</f>
        <v>3019.3829837578201</v>
      </c>
      <c r="I65" s="38">
        <f>H65/12/C18</f>
        <v>0.38227780104297326</v>
      </c>
    </row>
    <row r="66" spans="1:9" s="69" customFormat="1" ht="30.75" customHeight="1" x14ac:dyDescent="0.25">
      <c r="A66" s="65" t="s">
        <v>101</v>
      </c>
      <c r="B66" s="66" t="s">
        <v>102</v>
      </c>
      <c r="C66" s="67" t="s">
        <v>103</v>
      </c>
      <c r="D66" s="8">
        <v>2</v>
      </c>
      <c r="E66" s="28">
        <v>4</v>
      </c>
      <c r="F66" s="28">
        <f>D66*E66</f>
        <v>8</v>
      </c>
      <c r="G66" s="61">
        <v>207.12678377359299</v>
      </c>
      <c r="H66" s="68">
        <f>F66*G66</f>
        <v>1657.0142701887439</v>
      </c>
      <c r="I66" s="38">
        <f>H66/12/C18</f>
        <v>0.20979113113905901</v>
      </c>
    </row>
    <row r="67" spans="1:9" s="4" customFormat="1" ht="15" customHeight="1" x14ac:dyDescent="0.25">
      <c r="A67" s="120" t="s">
        <v>104</v>
      </c>
      <c r="B67" s="120"/>
      <c r="C67" s="120"/>
      <c r="D67" s="120"/>
      <c r="E67" s="120"/>
      <c r="F67" s="120"/>
      <c r="G67" s="120"/>
      <c r="H67" s="70"/>
      <c r="I67" s="39"/>
    </row>
    <row r="68" spans="1:9" s="69" customFormat="1" ht="51.75" customHeight="1" x14ac:dyDescent="0.25">
      <c r="A68" s="71" t="s">
        <v>105</v>
      </c>
      <c r="B68" s="72" t="s">
        <v>106</v>
      </c>
      <c r="C68" s="73" t="s">
        <v>107</v>
      </c>
      <c r="D68" s="8">
        <v>1</v>
      </c>
      <c r="E68" s="28">
        <f>3125/100</f>
        <v>31.25</v>
      </c>
      <c r="F68" s="28">
        <f>D68*E68</f>
        <v>31.25</v>
      </c>
      <c r="G68" s="61">
        <v>296.11349980729398</v>
      </c>
      <c r="H68" s="74">
        <f>F68*G68</f>
        <v>9253.5468689779373</v>
      </c>
      <c r="I68" s="38">
        <f>H68/12/C18</f>
        <v>1.171572327177395</v>
      </c>
    </row>
    <row r="69" spans="1:9" s="69" customFormat="1" ht="27.75" customHeight="1" x14ac:dyDescent="0.25">
      <c r="A69" s="75" t="s">
        <v>108</v>
      </c>
      <c r="B69" s="76" t="s">
        <v>109</v>
      </c>
      <c r="C69" s="77" t="s">
        <v>110</v>
      </c>
      <c r="D69" s="8">
        <v>1</v>
      </c>
      <c r="E69" s="28">
        <f>3125/1000</f>
        <v>3.125</v>
      </c>
      <c r="F69" s="28">
        <f>E69</f>
        <v>3.125</v>
      </c>
      <c r="G69" s="28">
        <v>313.56734430812998</v>
      </c>
      <c r="H69" s="68">
        <f>G69*F69</f>
        <v>979.89795096290618</v>
      </c>
      <c r="I69" s="38">
        <f>H69/12/C18</f>
        <v>0.12406284196329713</v>
      </c>
    </row>
    <row r="70" spans="1:9" s="69" customFormat="1" ht="30" customHeight="1" x14ac:dyDescent="0.25">
      <c r="A70" s="78" t="s">
        <v>111</v>
      </c>
      <c r="B70" s="79" t="s">
        <v>112</v>
      </c>
      <c r="C70" s="80" t="s">
        <v>113</v>
      </c>
      <c r="D70" s="40">
        <v>1</v>
      </c>
      <c r="E70" s="43">
        <f>138/100</f>
        <v>1.38</v>
      </c>
      <c r="F70" s="43">
        <f>D70*E70</f>
        <v>1.38</v>
      </c>
      <c r="G70" s="61">
        <v>219.97128666529301</v>
      </c>
      <c r="H70" s="81">
        <f>G70*F70</f>
        <v>303.56037559810432</v>
      </c>
      <c r="I70" s="82">
        <f>H70/12/C18</f>
        <v>3.8433147928454404E-2</v>
      </c>
    </row>
    <row r="71" spans="1:9" s="69" customFormat="1" ht="33" customHeight="1" x14ac:dyDescent="0.25">
      <c r="A71" s="83" t="s">
        <v>114</v>
      </c>
      <c r="B71" s="84" t="s">
        <v>115</v>
      </c>
      <c r="C71" s="85" t="s">
        <v>116</v>
      </c>
      <c r="D71" s="8">
        <v>1</v>
      </c>
      <c r="E71" s="28">
        <v>12</v>
      </c>
      <c r="F71" s="28">
        <f>D71*E71</f>
        <v>12</v>
      </c>
      <c r="G71" s="86">
        <v>143.83000000000001</v>
      </c>
      <c r="H71" s="28">
        <f>F71*G71</f>
        <v>1725.96</v>
      </c>
      <c r="I71" s="38">
        <f>H71/12/C18</f>
        <v>0.21852020662412641</v>
      </c>
    </row>
    <row r="72" spans="1:9" s="69" customFormat="1" ht="45.75" customHeight="1" x14ac:dyDescent="0.25">
      <c r="A72" s="21"/>
      <c r="B72" s="87" t="s">
        <v>117</v>
      </c>
      <c r="C72" s="23" t="s">
        <v>118</v>
      </c>
      <c r="D72" s="21">
        <v>12</v>
      </c>
      <c r="E72" s="88">
        <f>C18</f>
        <v>658.2</v>
      </c>
      <c r="F72" s="89">
        <f>D72*E72</f>
        <v>7898.4000000000005</v>
      </c>
      <c r="G72" s="90">
        <f>0.66+0.65+0.81+0.99+0.99</f>
        <v>4.1000000000000005</v>
      </c>
      <c r="H72" s="81">
        <f>F72*G72</f>
        <v>32383.440000000006</v>
      </c>
      <c r="I72" s="91">
        <f>H72/12/C18</f>
        <v>4.1000000000000005</v>
      </c>
    </row>
    <row r="73" spans="1:9" s="69" customFormat="1" ht="27" customHeight="1" x14ac:dyDescent="0.25">
      <c r="A73" s="92"/>
      <c r="B73" s="93" t="s">
        <v>119</v>
      </c>
      <c r="C73" s="92"/>
      <c r="D73" s="92"/>
      <c r="E73" s="94"/>
      <c r="F73" s="95"/>
      <c r="G73" s="96"/>
      <c r="H73" s="68"/>
      <c r="I73" s="97"/>
    </row>
    <row r="74" spans="1:9" s="69" customFormat="1" ht="34.5" customHeight="1" x14ac:dyDescent="0.25">
      <c r="A74" s="8"/>
      <c r="B74" s="98" t="s">
        <v>120</v>
      </c>
      <c r="C74" s="8" t="s">
        <v>121</v>
      </c>
      <c r="D74" s="8">
        <v>1</v>
      </c>
      <c r="E74" s="99">
        <v>80</v>
      </c>
      <c r="F74" s="100">
        <f t="shared" ref="F74:F79" si="2">D74*E74</f>
        <v>80</v>
      </c>
      <c r="G74" s="101">
        <v>14.17</v>
      </c>
      <c r="H74" s="28">
        <f t="shared" ref="H74:H79" si="3">F74*G74</f>
        <v>1133.5999999999999</v>
      </c>
      <c r="I74" s="38">
        <f>H74/12/C18</f>
        <v>0.14352273878253821</v>
      </c>
    </row>
    <row r="75" spans="1:9" s="69" customFormat="1" ht="29.25" customHeight="1" x14ac:dyDescent="0.25">
      <c r="A75" s="8"/>
      <c r="B75" s="98" t="s">
        <v>122</v>
      </c>
      <c r="C75" s="8" t="s">
        <v>123</v>
      </c>
      <c r="D75" s="8">
        <v>1</v>
      </c>
      <c r="E75" s="99">
        <v>66</v>
      </c>
      <c r="F75" s="100">
        <f t="shared" si="2"/>
        <v>66</v>
      </c>
      <c r="G75" s="101">
        <v>7.5</v>
      </c>
      <c r="H75" s="28">
        <f t="shared" si="3"/>
        <v>495</v>
      </c>
      <c r="I75" s="38">
        <f>H75/12/C18</f>
        <v>6.2670920692798532E-2</v>
      </c>
    </row>
    <row r="76" spans="1:9" s="69" customFormat="1" ht="41.25" customHeight="1" x14ac:dyDescent="0.25">
      <c r="A76" s="8"/>
      <c r="B76" s="98" t="s">
        <v>124</v>
      </c>
      <c r="C76" s="8" t="s">
        <v>125</v>
      </c>
      <c r="D76" s="8">
        <v>1</v>
      </c>
      <c r="E76" s="99">
        <v>66</v>
      </c>
      <c r="F76" s="100">
        <f t="shared" si="2"/>
        <v>66</v>
      </c>
      <c r="G76" s="101">
        <v>21.67</v>
      </c>
      <c r="H76" s="28">
        <f t="shared" si="3"/>
        <v>1430.22</v>
      </c>
      <c r="I76" s="38">
        <f>H76/12/C18</f>
        <v>0.18107718018839258</v>
      </c>
    </row>
    <row r="77" spans="1:9" s="69" customFormat="1" ht="26.25" customHeight="1" x14ac:dyDescent="0.25">
      <c r="A77" s="8"/>
      <c r="B77" s="98" t="s">
        <v>126</v>
      </c>
      <c r="C77" s="8" t="s">
        <v>127</v>
      </c>
      <c r="D77" s="8">
        <v>1</v>
      </c>
      <c r="E77" s="99">
        <v>24</v>
      </c>
      <c r="F77" s="100">
        <f t="shared" si="2"/>
        <v>24</v>
      </c>
      <c r="G77" s="101">
        <v>122.5</v>
      </c>
      <c r="H77" s="28">
        <f t="shared" si="3"/>
        <v>2940</v>
      </c>
      <c r="I77" s="38">
        <f>H77/12/C18</f>
        <v>0.37222728653904585</v>
      </c>
    </row>
    <row r="78" spans="1:9" s="69" customFormat="1" ht="26.25" customHeight="1" x14ac:dyDescent="0.25">
      <c r="A78" s="8"/>
      <c r="B78" s="98" t="s">
        <v>128</v>
      </c>
      <c r="C78" s="8" t="s">
        <v>127</v>
      </c>
      <c r="D78" s="8">
        <v>1</v>
      </c>
      <c r="E78" s="99">
        <v>0</v>
      </c>
      <c r="F78" s="100">
        <f t="shared" si="2"/>
        <v>0</v>
      </c>
      <c r="G78" s="101">
        <v>0</v>
      </c>
      <c r="H78" s="28">
        <f t="shared" si="3"/>
        <v>0</v>
      </c>
      <c r="I78" s="38">
        <f>H78/12/C18</f>
        <v>0</v>
      </c>
    </row>
    <row r="79" spans="1:9" s="69" customFormat="1" ht="33.75" customHeight="1" x14ac:dyDescent="0.25">
      <c r="A79" s="8"/>
      <c r="B79" s="98" t="s">
        <v>129</v>
      </c>
      <c r="C79" s="8" t="s">
        <v>130</v>
      </c>
      <c r="D79" s="8">
        <v>1</v>
      </c>
      <c r="E79" s="99">
        <v>12</v>
      </c>
      <c r="F79" s="100">
        <f t="shared" si="2"/>
        <v>12</v>
      </c>
      <c r="G79" s="101">
        <v>14.17</v>
      </c>
      <c r="H79" s="28">
        <f t="shared" si="3"/>
        <v>170.04</v>
      </c>
      <c r="I79" s="38">
        <f>H79/12/C18</f>
        <v>2.1528410817380734E-2</v>
      </c>
    </row>
    <row r="80" spans="1:9" s="103" customFormat="1" ht="15" customHeight="1" x14ac:dyDescent="0.25">
      <c r="A80" s="120" t="s">
        <v>131</v>
      </c>
      <c r="B80" s="120"/>
      <c r="C80" s="120"/>
      <c r="D80" s="120"/>
      <c r="E80" s="120"/>
      <c r="F80" s="120"/>
      <c r="G80" s="120"/>
      <c r="H80" s="102"/>
      <c r="I80" s="32"/>
    </row>
    <row r="81" spans="1:11" s="69" customFormat="1" ht="69.75" customHeight="1" x14ac:dyDescent="0.25">
      <c r="A81" s="47"/>
      <c r="B81" s="104" t="s">
        <v>132</v>
      </c>
      <c r="C81" s="105"/>
      <c r="D81" s="8"/>
      <c r="E81" s="28"/>
      <c r="F81" s="28"/>
      <c r="G81" s="61"/>
      <c r="H81" s="28">
        <f>H83</f>
        <v>20500</v>
      </c>
      <c r="I81" s="28">
        <f>H81/12/C18</f>
        <v>2.5954623721259997</v>
      </c>
      <c r="J81" s="106">
        <v>25.35</v>
      </c>
    </row>
    <row r="82" spans="1:11" ht="21" customHeight="1" x14ac:dyDescent="0.25">
      <c r="A82" s="117" t="s">
        <v>133</v>
      </c>
      <c r="B82" s="117"/>
      <c r="C82" s="117"/>
      <c r="D82" s="117"/>
      <c r="E82" s="117"/>
      <c r="F82" s="117"/>
      <c r="G82" s="117"/>
      <c r="H82" s="107">
        <f>SUM(H29:H79)</f>
        <v>179691.00750236167</v>
      </c>
      <c r="I82" s="108">
        <f>SUM(I29:I81)</f>
        <v>25.345767180993832</v>
      </c>
    </row>
    <row r="83" spans="1:11" ht="20.25" customHeight="1" x14ac:dyDescent="0.25">
      <c r="A83" s="117" t="s">
        <v>134</v>
      </c>
      <c r="B83" s="117"/>
      <c r="C83" s="117"/>
      <c r="D83" s="117"/>
      <c r="E83" s="117"/>
      <c r="F83" s="117"/>
      <c r="G83" s="117"/>
      <c r="H83" s="107">
        <v>20500</v>
      </c>
      <c r="I83" s="108"/>
    </row>
    <row r="84" spans="1:11" ht="20.25" customHeight="1" x14ac:dyDescent="0.25">
      <c r="A84" s="117" t="s">
        <v>135</v>
      </c>
      <c r="B84" s="117"/>
      <c r="C84" s="117"/>
      <c r="D84" s="117"/>
      <c r="E84" s="117"/>
      <c r="F84" s="117"/>
      <c r="G84" s="117"/>
      <c r="H84" s="107">
        <f>H82+H83</f>
        <v>200191.00750236167</v>
      </c>
      <c r="I84" s="108"/>
    </row>
    <row r="85" spans="1:11" ht="27.75" customHeight="1" x14ac:dyDescent="0.25">
      <c r="A85" s="117" t="s">
        <v>136</v>
      </c>
      <c r="B85" s="117"/>
      <c r="C85" s="117"/>
      <c r="D85" s="117"/>
      <c r="E85" s="117"/>
      <c r="F85" s="117"/>
      <c r="G85" s="117"/>
      <c r="H85" s="109">
        <f>H84/12/C18</f>
        <v>25.345767180993828</v>
      </c>
      <c r="I85" s="110"/>
      <c r="K85" s="111"/>
    </row>
    <row r="87" spans="1:11" ht="15" customHeight="1" x14ac:dyDescent="0.25">
      <c r="B87" s="112"/>
      <c r="C87" s="113"/>
    </row>
    <row r="88" spans="1:11" ht="15" customHeight="1" x14ac:dyDescent="0.25">
      <c r="B88" s="118"/>
      <c r="C88" s="118"/>
    </row>
    <row r="89" spans="1:11" ht="15" customHeight="1" x14ac:dyDescent="0.25">
      <c r="B89" s="114"/>
      <c r="C89" s="113"/>
    </row>
  </sheetData>
  <mergeCells count="33">
    <mergeCell ref="B1:I4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A39:G39"/>
    <mergeCell ref="A46:G46"/>
    <mergeCell ref="C20:E20"/>
    <mergeCell ref="C21:E21"/>
    <mergeCell ref="A23:I23"/>
    <mergeCell ref="A24:I24"/>
    <mergeCell ref="A25:I25"/>
    <mergeCell ref="A83:G83"/>
    <mergeCell ref="A84:G84"/>
    <mergeCell ref="A85:G85"/>
    <mergeCell ref="B88:C88"/>
    <mergeCell ref="F5:I5"/>
    <mergeCell ref="F6:I6"/>
    <mergeCell ref="F7:I7"/>
    <mergeCell ref="F8:I8"/>
    <mergeCell ref="A47:G47"/>
    <mergeCell ref="A60:G60"/>
    <mergeCell ref="A67:G67"/>
    <mergeCell ref="A80:G80"/>
    <mergeCell ref="A82:G82"/>
    <mergeCell ref="A28:I28"/>
    <mergeCell ref="A32:G32"/>
    <mergeCell ref="A33:G33"/>
  </mergeCells>
  <pageMargins left="1.1811023622047245" right="0.39370078740157483" top="0.59055118110236227" bottom="0.59055118110236227" header="0.51181102362204722" footer="0.51181102362204722"/>
  <pageSetup paperSize="9" scale="61" orientation="portrait" horizontalDpi="300" verticalDpi="30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2023-05-31T06:46:00Z</cp:lastPrinted>
  <dcterms:created xsi:type="dcterms:W3CDTF">2006-09-28T05:33:49Z</dcterms:created>
  <dcterms:modified xsi:type="dcterms:W3CDTF">2023-05-31T06:48:50Z</dcterms:modified>
  <dc:language>ru-RU</dc:language>
</cp:coreProperties>
</file>